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6" i="1" l="1"/>
  <c r="H18" i="1" l="1"/>
  <c r="T18" i="1" s="1"/>
  <c r="H17" i="1"/>
  <c r="N17" i="1" s="1"/>
  <c r="Q16" i="1"/>
  <c r="H14" i="1"/>
  <c r="Q14" i="1" s="1"/>
  <c r="S14" i="1"/>
  <c r="R14" i="1"/>
  <c r="P14" i="1"/>
  <c r="O14" i="1"/>
  <c r="M14" i="1"/>
  <c r="L14" i="1"/>
  <c r="J14" i="1"/>
  <c r="I14" i="1"/>
  <c r="N18" i="1"/>
  <c r="I18" i="1"/>
  <c r="J18" i="1"/>
  <c r="L18" i="1"/>
  <c r="M18" i="1"/>
  <c r="O18" i="1"/>
  <c r="P18" i="1"/>
  <c r="R18" i="1"/>
  <c r="S18" i="1"/>
  <c r="I17" i="1"/>
  <c r="J17" i="1"/>
  <c r="L17" i="1"/>
  <c r="M17" i="1"/>
  <c r="O17" i="1"/>
  <c r="P17" i="1"/>
  <c r="R17" i="1"/>
  <c r="S17" i="1"/>
  <c r="S16" i="1"/>
  <c r="R16" i="1"/>
  <c r="P16" i="1"/>
  <c r="O16" i="1"/>
  <c r="M16" i="1"/>
  <c r="L16" i="1"/>
  <c r="J16" i="1"/>
  <c r="I16" i="1"/>
  <c r="K18" i="1" l="1"/>
  <c r="T14" i="1"/>
  <c r="K14" i="1"/>
  <c r="N14" i="1"/>
  <c r="Q18" i="1"/>
  <c r="T17" i="1"/>
  <c r="Q17" i="1"/>
  <c r="Q19" i="1" s="1"/>
  <c r="K17" i="1"/>
  <c r="T16" i="1"/>
  <c r="K16" i="1"/>
  <c r="N16" i="1"/>
  <c r="J19" i="1"/>
  <c r="L19" i="1"/>
  <c r="M19" i="1"/>
  <c r="O19" i="1"/>
  <c r="P19" i="1"/>
  <c r="R19" i="1"/>
  <c r="S19" i="1"/>
  <c r="I19" i="1"/>
  <c r="K19" i="1" l="1"/>
  <c r="N19" i="1"/>
  <c r="T19" i="1"/>
  <c r="F19" i="1"/>
  <c r="E15" i="1"/>
  <c r="E16" i="1"/>
  <c r="D16" i="1"/>
  <c r="C16" i="1"/>
  <c r="H19" i="1" l="1"/>
  <c r="G19" i="1"/>
  <c r="D15" i="1"/>
  <c r="C15" i="1"/>
  <c r="E18" i="1" l="1"/>
  <c r="D18" i="1"/>
  <c r="C18" i="1"/>
  <c r="E17" i="1"/>
  <c r="D17" i="1"/>
  <c r="C17" i="1"/>
  <c r="E14" i="1"/>
  <c r="D14" i="1"/>
  <c r="C14" i="1"/>
</calcChain>
</file>

<file path=xl/sharedStrings.xml><?xml version="1.0" encoding="utf-8"?>
<sst xmlns="http://schemas.openxmlformats.org/spreadsheetml/2006/main" count="72" uniqueCount="55">
  <si>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</si>
  <si>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</si>
  <si>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</si>
  <si>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</si>
  <si>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</si>
  <si>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</si>
  <si>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</si>
  <si>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</si>
  <si>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</si>
  <si>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</si>
  <si>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</si>
  <si>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</si>
  <si>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</si>
  <si>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</si>
  <si>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</si>
  <si>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</si>
  <si>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</si>
  <si>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</si>
  <si>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</si>
  <si>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</si>
  <si>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</si>
  <si>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</si>
  <si>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</si>
  <si>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</si>
  <si>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</si>
  <si>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Морква має невелику серцевину, соковиту оранжеву м’якоть та гладеньку поверхню, чиста, суха, не пошкоджена шкідниками</t>
  </si>
  <si>
    <t>Відходи при холодній обробці</t>
  </si>
  <si>
    <t>Відходи при гарячій обробці</t>
  </si>
  <si>
    <t>Порціонування</t>
  </si>
  <si>
    <t xml:space="preserve">Організація харчування
дітей у дошкільних навчальних
закладах.
Видання 2014 р. ст.315
</t>
  </si>
  <si>
    <t>САЛАТ З МОРКВИ ТА ЧАСНИКУ</t>
  </si>
  <si>
    <t>Часник</t>
  </si>
  <si>
    <t>Плоди білого кольору з кремовим відтінком. Без пошкоджень.</t>
  </si>
  <si>
    <t xml:space="preserve">Цукор 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</si>
  <si>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</si>
  <si>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Олія рослинна</t>
  </si>
  <si>
    <t>Золотисто-жовтого кольору, без стороннього запаху, присмаку і гіркоти.</t>
  </si>
  <si>
    <t>Натерту моркву та часник змішують, додають цукор та заправляють олією.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</si>
  <si>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без сторонніх домішок і пошкоджень.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</si>
  <si>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помаранчевий, характерний моркві.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</si>
  <si>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насичений, відчувається смак часнику.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</si>
  <si>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хрумка. </t>
    </r>
  </si>
  <si>
    <t>ВИХІД</t>
  </si>
  <si>
    <t xml:space="preserve">Маса страви: </t>
  </si>
  <si>
    <t>40 г ± 3 %</t>
  </si>
  <si>
    <t xml:space="preserve">                                                                                                                        (підпис)                                  (ім’я, прізвище)</t>
  </si>
  <si>
    <t>39 г ± 3 %</t>
  </si>
  <si>
    <t>Подають на мілкій закусочній тарілці разом з гарніром.</t>
  </si>
  <si>
    <t>Морква   
до 01.01</t>
  </si>
  <si>
    <t>Морква 
після 01.01</t>
  </si>
  <si>
    <t>Б</t>
  </si>
  <si>
    <t>Ж</t>
  </si>
  <si>
    <t>В</t>
  </si>
  <si>
    <t>ЕЦ</t>
  </si>
  <si>
    <t>50 г 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</si>
</sst>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0" fillId="0" borderId="1" xfId="0" applyNumberFormat="1" applyFont="1" applyBorder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0" xfId="0" applyNumberFormat="1" applyFont="1"/>
    <xf numFmtId="0" fontId="5" fillId="0" borderId="7" xfId="0" applyFont="1" applyBorder="1" applyAlignment="1">
      <alignment horizontal="center" vertical="center" wrapText="1"/>
    </xf>
    <xf numFmtId="49" fontId="3" fillId="0" borderId="0" xfId="0" applyNumberFormat="1" applyFont="1"/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textRotation="90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3" fillId="0" borderId="0" xfId="0" applyNumberFormat="1" applyFont="1"/>
    <xf numFmtId="0" fontId="2" fillId="0" borderId="1" xfId="0" applyFont="1" applyFill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topLeftCell="A11" zoomScale="80" zoomScaleNormal="100" zoomScalePageLayoutView="80" workbookViewId="0">
      <selection activeCell="Q16" sqref="Q16"/>
    </sheetView>
  </sheetViews>
  <sheetFormatPr defaultRowHeight="14.4" x14ac:dyDescent="0.3"/>
  <cols>
    <col min="1" max="1" width="3.33203125" customWidth="1"/>
    <col min="2" max="2" width="13.554687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8.44140625" customWidth="1"/>
    <col min="22" max="22" width="10.109375" customWidth="1"/>
    <col min="23" max="23" width="11" customWidth="1"/>
  </cols>
  <sheetData>
    <row r="1" spans="1:29" x14ac:dyDescent="0.3">
      <c r="A1" s="2"/>
      <c r="B1" s="54" t="s">
        <v>29</v>
      </c>
      <c r="C1" s="55"/>
      <c r="D1" s="55"/>
      <c r="E1" s="55"/>
      <c r="F1" s="55"/>
      <c r="G1" s="55"/>
      <c r="H1" s="55"/>
      <c r="I1" s="2"/>
      <c r="J1" s="2"/>
      <c r="K1" s="2"/>
      <c r="L1" s="2"/>
      <c r="M1" s="2"/>
      <c r="N1" s="2"/>
      <c r="O1" s="2"/>
      <c r="P1" s="4"/>
      <c r="Q1" s="53" t="s">
        <v>17</v>
      </c>
      <c r="R1" s="53"/>
      <c r="S1" s="53"/>
      <c r="T1" s="53"/>
      <c r="U1" s="53"/>
    </row>
    <row r="2" spans="1:29" x14ac:dyDescent="0.3">
      <c r="A2" s="2"/>
      <c r="B2" s="55"/>
      <c r="C2" s="55"/>
      <c r="D2" s="55"/>
      <c r="E2" s="55"/>
      <c r="F2" s="55"/>
      <c r="G2" s="55"/>
      <c r="H2" s="55"/>
      <c r="I2" s="2"/>
      <c r="J2" s="2"/>
      <c r="K2" s="2"/>
      <c r="L2" s="2"/>
      <c r="M2" s="2"/>
      <c r="N2" s="2"/>
      <c r="O2" s="2"/>
      <c r="P2" s="4"/>
      <c r="Q2" s="53" t="s">
        <v>18</v>
      </c>
      <c r="R2" s="53"/>
      <c r="S2" s="53"/>
      <c r="T2" s="53"/>
      <c r="U2" s="53"/>
    </row>
    <row r="3" spans="1:29" x14ac:dyDescent="0.3">
      <c r="A3" s="2"/>
      <c r="B3" s="55"/>
      <c r="C3" s="55"/>
      <c r="D3" s="55"/>
      <c r="E3" s="55"/>
      <c r="F3" s="55"/>
      <c r="G3" s="55"/>
      <c r="H3" s="55"/>
      <c r="I3" s="2"/>
      <c r="J3" s="2"/>
      <c r="K3" s="2"/>
      <c r="L3" s="2"/>
      <c r="M3" s="2"/>
      <c r="N3" s="2"/>
      <c r="O3" s="2"/>
      <c r="P3" s="4"/>
      <c r="Q3" s="53" t="s">
        <v>19</v>
      </c>
      <c r="R3" s="53"/>
      <c r="S3" s="53"/>
      <c r="T3" s="53"/>
      <c r="U3" s="53"/>
    </row>
    <row r="4" spans="1:29" x14ac:dyDescent="0.3">
      <c r="A4" s="2"/>
      <c r="B4" s="55"/>
      <c r="C4" s="55"/>
      <c r="D4" s="55"/>
      <c r="E4" s="55"/>
      <c r="F4" s="55"/>
      <c r="G4" s="55"/>
      <c r="H4" s="55"/>
      <c r="I4" s="2"/>
      <c r="J4" s="2"/>
      <c r="K4" s="2"/>
      <c r="L4" s="2"/>
      <c r="M4" s="2"/>
      <c r="N4" s="2"/>
      <c r="O4" s="2"/>
      <c r="P4" s="4"/>
      <c r="Q4" s="53" t="s">
        <v>20</v>
      </c>
      <c r="R4" s="53"/>
      <c r="S4" s="53"/>
      <c r="T4" s="53"/>
      <c r="U4" s="53"/>
    </row>
    <row r="5" spans="1:29" x14ac:dyDescent="0.3">
      <c r="A5" s="2"/>
      <c r="B5" s="55"/>
      <c r="C5" s="55"/>
      <c r="D5" s="55"/>
      <c r="E5" s="55"/>
      <c r="F5" s="55"/>
      <c r="G5" s="55"/>
      <c r="H5" s="55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56" t="s">
        <v>16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</row>
    <row r="7" spans="1:29" x14ac:dyDescent="0.3">
      <c r="A7" s="57" t="s">
        <v>30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</row>
    <row r="8" spans="1:29" x14ac:dyDescent="0.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29" ht="15.75" customHeight="1" x14ac:dyDescent="0.3">
      <c r="A9" s="60" t="s">
        <v>0</v>
      </c>
      <c r="B9" s="59" t="s">
        <v>14</v>
      </c>
      <c r="C9" s="59" t="s">
        <v>1</v>
      </c>
      <c r="D9" s="59"/>
      <c r="E9" s="59"/>
      <c r="F9" s="59"/>
      <c r="G9" s="59"/>
      <c r="H9" s="59"/>
      <c r="I9" s="59" t="s">
        <v>2</v>
      </c>
      <c r="J9" s="59"/>
      <c r="K9" s="59"/>
      <c r="L9" s="59"/>
      <c r="M9" s="59"/>
      <c r="N9" s="59"/>
      <c r="O9" s="59"/>
      <c r="P9" s="59"/>
      <c r="Q9" s="59"/>
      <c r="R9" s="62" t="s">
        <v>13</v>
      </c>
      <c r="S9" s="62"/>
      <c r="T9" s="62"/>
      <c r="U9" s="62" t="s">
        <v>3</v>
      </c>
      <c r="V9" s="39" t="s">
        <v>26</v>
      </c>
      <c r="W9" s="39" t="s">
        <v>27</v>
      </c>
      <c r="X9" s="38" t="s">
        <v>28</v>
      </c>
    </row>
    <row r="10" spans="1:29" ht="15.75" customHeight="1" x14ac:dyDescent="0.3">
      <c r="A10" s="60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62"/>
      <c r="S10" s="62"/>
      <c r="T10" s="62"/>
      <c r="U10" s="62"/>
      <c r="V10" s="40"/>
      <c r="W10" s="40"/>
      <c r="X10" s="38"/>
    </row>
    <row r="11" spans="1:29" ht="25.5" customHeight="1" x14ac:dyDescent="0.3">
      <c r="A11" s="60"/>
      <c r="B11" s="59"/>
      <c r="C11" s="47" t="s">
        <v>8</v>
      </c>
      <c r="D11" s="47"/>
      <c r="E11" s="47"/>
      <c r="F11" s="47" t="s">
        <v>9</v>
      </c>
      <c r="G11" s="47"/>
      <c r="H11" s="47"/>
      <c r="I11" s="47" t="s">
        <v>10</v>
      </c>
      <c r="J11" s="47"/>
      <c r="K11" s="47"/>
      <c r="L11" s="47" t="s">
        <v>11</v>
      </c>
      <c r="M11" s="47"/>
      <c r="N11" s="47"/>
      <c r="O11" s="47" t="s">
        <v>12</v>
      </c>
      <c r="P11" s="47"/>
      <c r="Q11" s="47"/>
      <c r="R11" s="62"/>
      <c r="S11" s="62"/>
      <c r="T11" s="62"/>
      <c r="U11" s="62"/>
      <c r="V11" s="40"/>
      <c r="W11" s="40"/>
      <c r="X11" s="38"/>
    </row>
    <row r="12" spans="1:29" x14ac:dyDescent="0.3">
      <c r="A12" s="60"/>
      <c r="B12" s="59"/>
      <c r="C12" s="48" t="s">
        <v>4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50"/>
      <c r="U12" s="62"/>
      <c r="V12" s="41"/>
      <c r="W12" s="41"/>
      <c r="X12" s="38"/>
    </row>
    <row r="13" spans="1:29" ht="30.75" customHeight="1" x14ac:dyDescent="0.3">
      <c r="A13" s="60"/>
      <c r="B13" s="59"/>
      <c r="C13" s="13" t="s">
        <v>6</v>
      </c>
      <c r="D13" s="13" t="s">
        <v>7</v>
      </c>
      <c r="E13" s="13" t="s">
        <v>5</v>
      </c>
      <c r="F13" s="13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62"/>
      <c r="V13" s="13" t="s">
        <v>15</v>
      </c>
      <c r="W13" s="13" t="s">
        <v>15</v>
      </c>
      <c r="X13" s="27" t="s">
        <v>15</v>
      </c>
      <c r="Z13" s="64" t="s">
        <v>50</v>
      </c>
      <c r="AA13" s="64" t="s">
        <v>51</v>
      </c>
      <c r="AB13" s="64" t="s">
        <v>52</v>
      </c>
      <c r="AC13" s="64" t="s">
        <v>53</v>
      </c>
    </row>
    <row r="14" spans="1:29" ht="36" customHeight="1" x14ac:dyDescent="0.3">
      <c r="A14" s="15"/>
      <c r="B14" s="16" t="s">
        <v>48</v>
      </c>
      <c r="C14" s="17">
        <f t="shared" ref="C14:C18" si="0">(100*F14)/(100-V14)</f>
        <v>43.75</v>
      </c>
      <c r="D14" s="18">
        <f t="shared" ref="D14:D18" si="1">(100*G14)/(100-V14)</f>
        <v>43.75</v>
      </c>
      <c r="E14" s="18">
        <f t="shared" ref="E14:E18" si="2">(100*H14)/(100-V14)</f>
        <v>54.6875</v>
      </c>
      <c r="F14" s="51">
        <v>35</v>
      </c>
      <c r="G14" s="51">
        <v>35</v>
      </c>
      <c r="H14" s="51">
        <f>G14/0.8</f>
        <v>43.75</v>
      </c>
      <c r="I14" s="72">
        <f>Z14/100*F14</f>
        <v>0.45500000000000002</v>
      </c>
      <c r="J14" s="72">
        <f>Z14/100*G14</f>
        <v>0.45500000000000002</v>
      </c>
      <c r="K14" s="72">
        <f>Z14/100*H14</f>
        <v>0.56875000000000009</v>
      </c>
      <c r="L14" s="72">
        <f>AA14/100*F14</f>
        <v>3.5000000000000003E-2</v>
      </c>
      <c r="M14" s="72">
        <f>AA14/100*G14</f>
        <v>3.5000000000000003E-2</v>
      </c>
      <c r="N14" s="72">
        <f>AA14/100*H14</f>
        <v>4.3750000000000004E-2</v>
      </c>
      <c r="O14" s="72">
        <f>AB14/100*F14</f>
        <v>2.9400000000000004</v>
      </c>
      <c r="P14" s="72">
        <f>AB14/100*G14</f>
        <v>2.9400000000000004</v>
      </c>
      <c r="Q14" s="72">
        <f>AB14/100*H14</f>
        <v>3.6750000000000003</v>
      </c>
      <c r="R14" s="66">
        <f>AC14/100*F14</f>
        <v>11.9</v>
      </c>
      <c r="S14" s="66">
        <f>AC14/100*G14</f>
        <v>11.9</v>
      </c>
      <c r="T14" s="66">
        <f>AC14/100*H14</f>
        <v>14.875000000000002</v>
      </c>
      <c r="U14" s="45" t="s">
        <v>25</v>
      </c>
      <c r="V14" s="19">
        <v>20</v>
      </c>
      <c r="W14" s="25">
        <v>0</v>
      </c>
      <c r="X14" s="28"/>
      <c r="Z14" s="65">
        <v>1.3</v>
      </c>
      <c r="AA14" s="65">
        <v>0.1</v>
      </c>
      <c r="AB14" s="65">
        <v>8.4</v>
      </c>
      <c r="AC14" s="66">
        <v>34</v>
      </c>
    </row>
    <row r="15" spans="1:29" ht="36" customHeight="1" x14ac:dyDescent="0.3">
      <c r="A15" s="15"/>
      <c r="B15" s="21" t="s">
        <v>49</v>
      </c>
      <c r="C15" s="17">
        <f>(100*F14)/(100-V15)</f>
        <v>46.666666666666664</v>
      </c>
      <c r="D15" s="18">
        <f>(100*G14)/(100-V15)</f>
        <v>46.666666666666664</v>
      </c>
      <c r="E15" s="18">
        <f>(100*H14)/(100-V15)</f>
        <v>58.333333333333336</v>
      </c>
      <c r="F15" s="52"/>
      <c r="G15" s="52"/>
      <c r="H15" s="52"/>
      <c r="I15" s="73"/>
      <c r="J15" s="73"/>
      <c r="K15" s="73"/>
      <c r="L15" s="73"/>
      <c r="M15" s="73"/>
      <c r="N15" s="73"/>
      <c r="O15" s="73"/>
      <c r="P15" s="73"/>
      <c r="Q15" s="73"/>
      <c r="R15" s="68"/>
      <c r="S15" s="68"/>
      <c r="T15" s="68"/>
      <c r="U15" s="46"/>
      <c r="V15" s="22">
        <v>25</v>
      </c>
      <c r="W15" s="25">
        <v>0</v>
      </c>
      <c r="X15" s="28"/>
      <c r="Z15" s="67"/>
      <c r="AA15" s="67"/>
      <c r="AB15" s="67"/>
      <c r="AC15" s="68"/>
    </row>
    <row r="16" spans="1:29" ht="40.5" customHeight="1" x14ac:dyDescent="0.3">
      <c r="A16" s="15"/>
      <c r="B16" s="21" t="s">
        <v>31</v>
      </c>
      <c r="C16" s="17">
        <f>(100*F16)/(100-V16)</f>
        <v>2.5641025641025643</v>
      </c>
      <c r="D16" s="18">
        <f>(100*G16)/(100-V16)</f>
        <v>2.5641025641025643</v>
      </c>
      <c r="E16" s="18">
        <f>(100*H16)/(100-V16)</f>
        <v>3.2051282051282053</v>
      </c>
      <c r="F16" s="31">
        <v>2</v>
      </c>
      <c r="G16" s="31">
        <v>2</v>
      </c>
      <c r="H16" s="18">
        <f>G16/0.8</f>
        <v>2.5</v>
      </c>
      <c r="I16" s="71">
        <f>Z16/100*F16</f>
        <v>0.13</v>
      </c>
      <c r="J16" s="71">
        <f>Z16/100*G16</f>
        <v>0.13</v>
      </c>
      <c r="K16" s="71">
        <f>Z16/100*H16</f>
        <v>0.16250000000000001</v>
      </c>
      <c r="L16" s="71">
        <f>AA16/100*F16</f>
        <v>0</v>
      </c>
      <c r="M16" s="71">
        <f>AA16/100*G16</f>
        <v>0</v>
      </c>
      <c r="N16" s="71">
        <f>AA16/100*H16</f>
        <v>0</v>
      </c>
      <c r="O16" s="71">
        <f>AB16/100*F16</f>
        <v>9.1999999999999998E-2</v>
      </c>
      <c r="P16" s="71">
        <f>AB16/100*G16</f>
        <v>9.1999999999999998E-2</v>
      </c>
      <c r="Q16" s="71">
        <f>AB16/100*H16</f>
        <v>0.11499999999999999</v>
      </c>
      <c r="R16" s="70">
        <f>AC16/100*F16</f>
        <v>0.92</v>
      </c>
      <c r="S16" s="70">
        <f>AC16/100*G16</f>
        <v>0.92</v>
      </c>
      <c r="T16" s="70">
        <f>AC16/100*H16</f>
        <v>1.1500000000000001</v>
      </c>
      <c r="U16" s="34" t="s">
        <v>32</v>
      </c>
      <c r="V16" s="22">
        <v>22</v>
      </c>
      <c r="W16" s="25">
        <v>0</v>
      </c>
      <c r="X16" s="28"/>
      <c r="Z16" s="69">
        <v>6.5</v>
      </c>
      <c r="AA16" s="69">
        <v>0</v>
      </c>
      <c r="AB16" s="69">
        <v>4.5999999999999996</v>
      </c>
      <c r="AC16" s="70">
        <v>46</v>
      </c>
    </row>
    <row r="17" spans="1:29" ht="36.75" customHeight="1" x14ac:dyDescent="0.3">
      <c r="A17" s="15"/>
      <c r="B17" s="16" t="s">
        <v>35</v>
      </c>
      <c r="C17" s="17">
        <f t="shared" si="0"/>
        <v>2</v>
      </c>
      <c r="D17" s="18">
        <f t="shared" si="1"/>
        <v>2</v>
      </c>
      <c r="E17" s="18">
        <f t="shared" si="2"/>
        <v>2.5</v>
      </c>
      <c r="F17" s="18">
        <v>2</v>
      </c>
      <c r="G17" s="18">
        <v>2</v>
      </c>
      <c r="H17" s="18">
        <f>G17/0.8</f>
        <v>2.5</v>
      </c>
      <c r="I17" s="71">
        <f>Z17/100*F17</f>
        <v>0</v>
      </c>
      <c r="J17" s="71">
        <f>Z17/100*G17</f>
        <v>0</v>
      </c>
      <c r="K17" s="71">
        <f>Z17/100*H17</f>
        <v>0</v>
      </c>
      <c r="L17" s="71">
        <f>AA17/100*F17</f>
        <v>1.9980000000000002</v>
      </c>
      <c r="M17" s="71">
        <f>AA17/100*G17</f>
        <v>1.9980000000000002</v>
      </c>
      <c r="N17" s="71">
        <f>AA17/100*H17</f>
        <v>2.4975000000000005</v>
      </c>
      <c r="O17" s="71">
        <f>AB17/100*F17</f>
        <v>0</v>
      </c>
      <c r="P17" s="71">
        <f>AB17/100*G17</f>
        <v>0</v>
      </c>
      <c r="Q17" s="71">
        <f>AB17/100*H17</f>
        <v>0</v>
      </c>
      <c r="R17" s="70">
        <f>AC17/100*F17</f>
        <v>17.98</v>
      </c>
      <c r="S17" s="70">
        <f>AC17/100*G17</f>
        <v>17.98</v>
      </c>
      <c r="T17" s="70">
        <f>AC17/100*H17</f>
        <v>22.475000000000001</v>
      </c>
      <c r="U17" s="36" t="s">
        <v>36</v>
      </c>
      <c r="V17" s="19">
        <v>0</v>
      </c>
      <c r="W17" s="25">
        <v>0</v>
      </c>
      <c r="X17" s="28"/>
      <c r="Z17" s="69">
        <v>0</v>
      </c>
      <c r="AA17" s="69">
        <v>99.9</v>
      </c>
      <c r="AB17" s="69">
        <v>0</v>
      </c>
      <c r="AC17" s="70">
        <v>899</v>
      </c>
    </row>
    <row r="18" spans="1:29" ht="75" customHeight="1" x14ac:dyDescent="0.3">
      <c r="A18" s="15"/>
      <c r="B18" s="23" t="s">
        <v>33</v>
      </c>
      <c r="C18" s="29">
        <f t="shared" si="0"/>
        <v>0</v>
      </c>
      <c r="D18" s="20">
        <f t="shared" si="1"/>
        <v>1</v>
      </c>
      <c r="E18" s="20">
        <f t="shared" si="2"/>
        <v>1.25</v>
      </c>
      <c r="F18" s="20">
        <v>0</v>
      </c>
      <c r="G18" s="20">
        <v>1</v>
      </c>
      <c r="H18" s="20">
        <f>G18/0.8</f>
        <v>1.25</v>
      </c>
      <c r="I18" s="71">
        <f>Z18/100*F18</f>
        <v>0</v>
      </c>
      <c r="J18" s="71">
        <f>Z18/100*G18</f>
        <v>0</v>
      </c>
      <c r="K18" s="71">
        <f>Z18/100*H18</f>
        <v>0</v>
      </c>
      <c r="L18" s="71">
        <f>AA18/100*F18</f>
        <v>0</v>
      </c>
      <c r="M18" s="71">
        <f>AA18/100*G18</f>
        <v>0</v>
      </c>
      <c r="N18" s="71">
        <f>AA18/100*H18</f>
        <v>0</v>
      </c>
      <c r="O18" s="71">
        <f>AB18/100*F18</f>
        <v>0</v>
      </c>
      <c r="P18" s="71">
        <f>AB18/100*G18</f>
        <v>0.998</v>
      </c>
      <c r="Q18" s="71">
        <f>AB18/100*H18</f>
        <v>1.2475000000000001</v>
      </c>
      <c r="R18" s="70">
        <f>AC18/100*F18</f>
        <v>0</v>
      </c>
      <c r="S18" s="70">
        <f>AC18/100*G18</f>
        <v>3.79</v>
      </c>
      <c r="T18" s="70">
        <f>AC18/100*H18</f>
        <v>4.7374999999999998</v>
      </c>
      <c r="U18" s="37" t="s">
        <v>34</v>
      </c>
      <c r="V18" s="19">
        <v>0</v>
      </c>
      <c r="W18" s="25">
        <v>0</v>
      </c>
      <c r="X18" s="28"/>
      <c r="Z18" s="69">
        <v>0</v>
      </c>
      <c r="AA18" s="69">
        <v>0</v>
      </c>
      <c r="AB18" s="69">
        <v>99.8</v>
      </c>
      <c r="AC18" s="70">
        <v>379</v>
      </c>
    </row>
    <row r="19" spans="1:29" x14ac:dyDescent="0.3">
      <c r="A19" s="15"/>
      <c r="B19" s="42" t="s">
        <v>42</v>
      </c>
      <c r="C19" s="43"/>
      <c r="D19" s="43"/>
      <c r="E19" s="44"/>
      <c r="F19" s="26">
        <f>SUM(F14:F18)*(100-X19)/100</f>
        <v>38.805</v>
      </c>
      <c r="G19" s="26">
        <f>SUM(G14:G18)*(100-X19)/100</f>
        <v>39.799999999999997</v>
      </c>
      <c r="H19" s="26">
        <f>SUM(H14:H18)*(100-X19)/100</f>
        <v>49.75</v>
      </c>
      <c r="I19" s="30">
        <f>SUM(I14:I18)</f>
        <v>0.58499999999999996</v>
      </c>
      <c r="J19" s="30">
        <f t="shared" ref="J19:T19" si="3">SUM(J14:J18)</f>
        <v>0.58499999999999996</v>
      </c>
      <c r="K19" s="30">
        <f t="shared" si="3"/>
        <v>0.73125000000000007</v>
      </c>
      <c r="L19" s="30">
        <f t="shared" si="3"/>
        <v>2.0330000000000004</v>
      </c>
      <c r="M19" s="30">
        <f t="shared" si="3"/>
        <v>2.0330000000000004</v>
      </c>
      <c r="N19" s="30">
        <f t="shared" si="3"/>
        <v>2.5412500000000007</v>
      </c>
      <c r="O19" s="30">
        <f t="shared" si="3"/>
        <v>3.0320000000000005</v>
      </c>
      <c r="P19" s="30">
        <f t="shared" si="3"/>
        <v>4.03</v>
      </c>
      <c r="Q19" s="30">
        <f t="shared" si="3"/>
        <v>5.0374999999999996</v>
      </c>
      <c r="R19" s="26">
        <f t="shared" si="3"/>
        <v>30.8</v>
      </c>
      <c r="S19" s="26">
        <f t="shared" si="3"/>
        <v>34.590000000000003</v>
      </c>
      <c r="T19" s="26">
        <f t="shared" si="3"/>
        <v>43.237499999999997</v>
      </c>
      <c r="U19" s="3"/>
      <c r="V19" s="24"/>
      <c r="W19" s="24"/>
      <c r="X19" s="32">
        <v>0.5</v>
      </c>
      <c r="Z19" s="69"/>
      <c r="AA19" s="69"/>
      <c r="AB19" s="69"/>
      <c r="AC19" s="70"/>
    </row>
    <row r="20" spans="1:29" x14ac:dyDescent="0.3">
      <c r="A20" s="7"/>
      <c r="B20" s="8"/>
      <c r="C20" s="10"/>
      <c r="D20" s="10"/>
      <c r="E20" s="10"/>
      <c r="F20" s="12"/>
      <c r="G20" s="12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</row>
    <row r="21" spans="1:29" x14ac:dyDescent="0.3">
      <c r="A21" s="7"/>
      <c r="B21" s="8"/>
      <c r="C21" s="10"/>
      <c r="D21" s="10"/>
      <c r="E21" s="10"/>
      <c r="F21" s="12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</row>
    <row r="22" spans="1:29" x14ac:dyDescent="0.3">
      <c r="A22" s="7"/>
      <c r="B22" s="57" t="s">
        <v>21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</row>
    <row r="23" spans="1:29" ht="15.75" customHeight="1" x14ac:dyDescent="0.3">
      <c r="A23" s="7"/>
      <c r="B23" s="61" t="s">
        <v>37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</row>
    <row r="24" spans="1:29" ht="15" customHeight="1" x14ac:dyDescent="0.3">
      <c r="A24" s="7"/>
      <c r="B24" s="5" t="s">
        <v>47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9" ht="15" customHeight="1" x14ac:dyDescent="0.3">
      <c r="A25" s="7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6"/>
      <c r="Q25" s="6"/>
      <c r="R25" s="6"/>
      <c r="S25" s="6"/>
      <c r="T25" s="6"/>
      <c r="U25" s="6"/>
    </row>
    <row r="26" spans="1:29" x14ac:dyDescent="0.3">
      <c r="A26" s="1"/>
      <c r="B26" s="57" t="s">
        <v>22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</row>
    <row r="27" spans="1:29" x14ac:dyDescent="0.3">
      <c r="A27" s="1"/>
      <c r="B27" s="5" t="s">
        <v>38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3">
      <c r="A28" s="1"/>
      <c r="B28" s="5" t="s">
        <v>39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40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41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1"/>
      <c r="B33" s="57" t="s">
        <v>23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</row>
    <row r="34" spans="1:21" x14ac:dyDescent="0.3">
      <c r="A34" s="1"/>
      <c r="B34" s="2" t="s">
        <v>43</v>
      </c>
      <c r="C34" s="5"/>
      <c r="D34" s="63" t="s">
        <v>46</v>
      </c>
      <c r="E34" s="63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33"/>
      <c r="C35" s="33"/>
      <c r="D35" s="63" t="s">
        <v>44</v>
      </c>
      <c r="E35" s="6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6"/>
      <c r="Q35" s="6"/>
      <c r="R35" s="6"/>
      <c r="S35" s="6"/>
      <c r="T35" s="6"/>
      <c r="U35" s="6"/>
    </row>
    <row r="36" spans="1:21" ht="17.25" customHeight="1" x14ac:dyDescent="0.3">
      <c r="A36" s="1"/>
      <c r="B36" s="5"/>
      <c r="C36" s="5"/>
      <c r="D36" s="63" t="s">
        <v>54</v>
      </c>
      <c r="E36" s="63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1"/>
      <c r="B40" s="58" t="s">
        <v>24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  <row r="41" spans="1:21" x14ac:dyDescent="0.3">
      <c r="A41" s="1"/>
      <c r="B41" s="5" t="s">
        <v>45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  <c r="N41" s="5"/>
      <c r="O41" s="5"/>
      <c r="P41" s="6"/>
      <c r="Q41" s="5"/>
      <c r="R41" s="5"/>
      <c r="S41" s="5"/>
      <c r="T41" s="5"/>
      <c r="U41" s="6"/>
    </row>
    <row r="42" spans="1:2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ht="15" customHeight="1" x14ac:dyDescent="0.3">
      <c r="A43" s="1"/>
    </row>
    <row r="44" spans="1:21" ht="15" customHeight="1" x14ac:dyDescent="0.3">
      <c r="A44" s="1"/>
    </row>
    <row r="45" spans="1:21" x14ac:dyDescent="0.3">
      <c r="A45" s="1"/>
    </row>
    <row r="46" spans="1:21" ht="15" customHeight="1" x14ac:dyDescent="0.3">
      <c r="A46" s="1"/>
    </row>
    <row r="54" ht="30" customHeight="1" x14ac:dyDescent="0.3"/>
  </sheetData>
  <mergeCells count="51">
    <mergeCell ref="Z14:Z15"/>
    <mergeCell ref="AA14:AA15"/>
    <mergeCell ref="AB14:AB15"/>
    <mergeCell ref="AC14:AC15"/>
    <mergeCell ref="D34:E34"/>
    <mergeCell ref="D36:E36"/>
    <mergeCell ref="S14:S15"/>
    <mergeCell ref="T14:T15"/>
    <mergeCell ref="N14:N15"/>
    <mergeCell ref="O14:O15"/>
    <mergeCell ref="P14:P15"/>
    <mergeCell ref="Q14:Q15"/>
    <mergeCell ref="R14:R15"/>
    <mergeCell ref="D35:E35"/>
    <mergeCell ref="A6:U6"/>
    <mergeCell ref="A7:U7"/>
    <mergeCell ref="B33:U33"/>
    <mergeCell ref="B40:U40"/>
    <mergeCell ref="B9:B13"/>
    <mergeCell ref="A9:A13"/>
    <mergeCell ref="I11:K11"/>
    <mergeCell ref="L11:N11"/>
    <mergeCell ref="B22:U22"/>
    <mergeCell ref="B23:U23"/>
    <mergeCell ref="B26:U26"/>
    <mergeCell ref="O11:Q11"/>
    <mergeCell ref="C9:H10"/>
    <mergeCell ref="I9:Q10"/>
    <mergeCell ref="R9:T11"/>
    <mergeCell ref="U9:U13"/>
    <mergeCell ref="Q1:U1"/>
    <mergeCell ref="Q2:U2"/>
    <mergeCell ref="Q3:U3"/>
    <mergeCell ref="Q4:U4"/>
    <mergeCell ref="B1:H5"/>
    <mergeCell ref="X9:X12"/>
    <mergeCell ref="V9:V12"/>
    <mergeCell ref="W9:W12"/>
    <mergeCell ref="B19:E19"/>
    <mergeCell ref="U14:U15"/>
    <mergeCell ref="C11:E11"/>
    <mergeCell ref="F11:H11"/>
    <mergeCell ref="C12:T12"/>
    <mergeCell ref="F14:F15"/>
    <mergeCell ref="G14:G15"/>
    <mergeCell ref="H14:H15"/>
    <mergeCell ref="I14:I15"/>
    <mergeCell ref="J14:J15"/>
    <mergeCell ref="K14:K15"/>
    <mergeCell ref="L14:L15"/>
    <mergeCell ref="M14:M15"/>
  </mergeCells>
  <pageMargins left="0.25" right="0.25" top="0.75" bottom="0.75" header="0.3" footer="0.3"/>
  <pageSetup paperSize="9" orientation="landscape" r:id="rId1"/>
  <ignoredErrors>
    <ignoredError sqref="C15:E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2023-07-06T16:11:19Z</dcterms:modified>
</cp:coreProperties>
</file>